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85" windowWidth="14805" windowHeight="7830" activeTab="1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Лист1!$A$1:$W$35</definedName>
    <definedName name="_xlnm.Print_Area" localSheetId="1">Лист2!$A$1:$AE$20</definedName>
  </definedNames>
  <calcPr calcId="145621" refMode="R1C1"/>
</workbook>
</file>

<file path=xl/calcChain.xml><?xml version="1.0" encoding="utf-8"?>
<calcChain xmlns="http://schemas.openxmlformats.org/spreadsheetml/2006/main">
  <c r="AE16" i="2" l="1"/>
  <c r="AD14" i="2"/>
  <c r="AB14" i="2" l="1"/>
  <c r="AC16" i="2"/>
  <c r="Z16" i="2"/>
  <c r="AA15" i="2"/>
  <c r="AA14" i="2"/>
  <c r="Z13" i="2"/>
  <c r="W14" i="2" l="1"/>
  <c r="W15" i="2"/>
  <c r="W16" i="2"/>
  <c r="W13" i="2"/>
  <c r="Y13" i="2" s="1"/>
  <c r="Y14" i="2"/>
  <c r="Y15" i="2"/>
  <c r="Y16" i="2"/>
  <c r="A14" i="2"/>
  <c r="A15" i="2" s="1"/>
  <c r="A16" i="2" s="1"/>
  <c r="Y17" i="2" l="1"/>
  <c r="Y18" i="2" s="1"/>
  <c r="W15" i="1"/>
  <c r="W14" i="1"/>
  <c r="W13" i="1"/>
  <c r="W16" i="1" l="1"/>
  <c r="W17" i="1" s="1"/>
  <c r="W18" i="1" l="1"/>
</calcChain>
</file>

<file path=xl/sharedStrings.xml><?xml version="1.0" encoding="utf-8"?>
<sst xmlns="http://schemas.openxmlformats.org/spreadsheetml/2006/main" count="161" uniqueCount="87">
  <si>
    <t>Приложение №1</t>
  </si>
  <si>
    <t>к Договору поставки №099/12-03/____ от ___.___.2012</t>
  </si>
  <si>
    <t xml:space="preserve">                                             </t>
  </si>
  <si>
    <t>1.  Поставщик  обязуется  поставить,  а  Покупатель  принять  и  оплатить  следующие  ТМЦ:</t>
  </si>
  <si>
    <t>№ п/п</t>
  </si>
  <si>
    <t>Номенклатурный номер Товара Покупателя (указывается в заявке ЗАО "Далур")</t>
  </si>
  <si>
    <t>Наименование ТМЦ</t>
  </si>
  <si>
    <t>Технические характеристики</t>
  </si>
  <si>
    <t>Обозначение нормативного документа (ГОСТ, ТУ, ОСТ и т.п.)</t>
  </si>
  <si>
    <t>Изготовитель (производитель), страна происхождения</t>
  </si>
  <si>
    <t>Ед.изм.</t>
  </si>
  <si>
    <t>Количество</t>
  </si>
  <si>
    <t>Цена за единицу с НДС, руб.</t>
  </si>
  <si>
    <t>Сумма с НДС, руб.</t>
  </si>
  <si>
    <t>1 КВАРТАЛ 2012</t>
  </si>
  <si>
    <t>2 КВАРТАЛ 2012</t>
  </si>
  <si>
    <t>январь</t>
  </si>
  <si>
    <t>февраль</t>
  </si>
  <si>
    <t>март</t>
  </si>
  <si>
    <t>апрель</t>
  </si>
  <si>
    <t>май</t>
  </si>
  <si>
    <t>июнь</t>
  </si>
  <si>
    <t>август</t>
  </si>
  <si>
    <t>сентябрь</t>
  </si>
  <si>
    <t>октябрь</t>
  </si>
  <si>
    <t>ноябрь</t>
  </si>
  <si>
    <t>декабрь</t>
  </si>
  <si>
    <t>шт.</t>
  </si>
  <si>
    <t>Итого:</t>
  </si>
  <si>
    <t>НДС 18%:</t>
  </si>
  <si>
    <t>Всего:</t>
  </si>
  <si>
    <t>Поставщик</t>
  </si>
  <si>
    <t xml:space="preserve"> Покупатель</t>
  </si>
  <si>
    <t>_____________________________</t>
  </si>
  <si>
    <t xml:space="preserve">ЗАО "Далур" </t>
  </si>
  <si>
    <t>________________  /________________/</t>
  </si>
  <si>
    <t>________________  /А.А. Дементьев /</t>
  </si>
  <si>
    <t>м.п</t>
  </si>
  <si>
    <t xml:space="preserve">                                        м.п.        "   "_______________2012 г</t>
  </si>
  <si>
    <t>2 .Оплата  стоимости товара  производится в течение 15 календарных дней после поставки товара при наличии оригиналов счет-фактуры и товарной накладной.</t>
  </si>
  <si>
    <t>июль</t>
  </si>
  <si>
    <t>4. Срок поставки: в соответствии с графиком поставки</t>
  </si>
  <si>
    <t>5. Транспортные расходы и прочие расходы не включены в цену ТМЦ.</t>
  </si>
  <si>
    <t>ТУ 008.0009-07 или эквивалент</t>
  </si>
  <si>
    <t>к Договору поставки №099/2014/12-03/____ от ___.___.2014</t>
  </si>
  <si>
    <t>Итого с учетом НДС : 00 руб. (____________) руб 00 коп. в том числе НДС ( 18 %)</t>
  </si>
  <si>
    <r>
      <t xml:space="preserve">Код ЕБК </t>
    </r>
    <r>
      <rPr>
        <i/>
        <sz val="11"/>
        <rFont val="Times New Roman"/>
        <family val="1"/>
        <charset val="204"/>
      </rPr>
      <t>(указывается в заявке ЗАО "Далур")</t>
    </r>
  </si>
  <si>
    <t>НАСОС. ЧАСТЬ ЭЦНК 4-6-80 ТИТАН</t>
  </si>
  <si>
    <t>Насос ЦНК 4-6-80 (титан) НГ 236.100.  Ц-центробежный;Н-насос;К-для химических(кислотных) растворов; 4 -диаметр скважины, в дюймах;  6-подача.м3/ч; 80-номинальный напор ,м; Длина- 1044мм;Масса.кг (титан)8,2;    НГ 236.100- обозначение технической документации,по которой выпускается насос.</t>
  </si>
  <si>
    <t>Эл. Двигатель ПЭД - 5,5-94 ХГ (н/ж)</t>
  </si>
  <si>
    <t xml:space="preserve">Номинальная частота вращения, об/мин – 2750
Соединение фаз – «звезда»
КПД, % не менее  - 85
Мощность электродвигателя, кВт – 5,5
Напряжение питания, В – 380
Частота сети, Гц – 50
Потребляемый номинальный ток, А – 13,5
Наружный диаметр, мм не более – 94
Длина, мм не более – 870
Масса, кг не более – 28
Материал корпуса электродвигателя – нержавеющая сталь
Эл.двигатель должен использоваться в качестве электропривода для
насосов типа ЭЦНК 4-6-80
</t>
  </si>
  <si>
    <t>Эл. Двигатель ПЭД - 5,5-94 ХГ (титан)</t>
  </si>
  <si>
    <t xml:space="preserve">Номинальная частота вращения, об/мин – 2750
Соединение фаз – «звезда»
КПД, % не менее  - 85
Мощность электродвигателя, кВт – 5,5
Напряжение питания, В – 380
Частота сети, Гц – 50
Потребляемый номинальный ток, А – 13,5
Наружный диаметр, мм не более – 94
Длина, мм не более – 870
Масса, кг не более – 28
Материал корпуса электродвигателя – титан
Эл.двигатель должен использоваться в качестве электропривода для
насосов типа ЭЦНК 4-6-80
</t>
  </si>
  <si>
    <t>Количество  поставляемого товара</t>
  </si>
  <si>
    <t>3 КВАРТАЛ 2014</t>
  </si>
  <si>
    <t>4 КВАРТАЛ 2014</t>
  </si>
  <si>
    <t xml:space="preserve">                 СПЕЦИФИКАЦИЯ  № 1 от ________2014 г.    </t>
  </si>
  <si>
    <t>к Договору поставки № 099/2014/12-03/________от "      "______2014 г.</t>
  </si>
  <si>
    <t>"    "______________2014 г</t>
  </si>
  <si>
    <t xml:space="preserve">                                        м.п.        "   "_______________2014 г</t>
  </si>
  <si>
    <t>________________  /Н.А. Попонин/</t>
  </si>
  <si>
    <t>3. Способ доставки: Доставка до местонахождения Покупателя осуществляется транспортом Покупателя.</t>
  </si>
  <si>
    <t xml:space="preserve">Эквивалент не предусмотрен согласно п. 12.2.2 а) ЕОСЗ ГК "Росатом" а) при закупке запасных частей или расходных материалов для оборудования, находящегося на гарантии, и если использование именно таких запасных частей или расходных материалов предусмотрено условиями гарантии, конструкторской документацией, технической эксплуатационной документацией;).
Товар должен быть новым, ранее не использованным, высокого качества, отвечать всем требованиям и стандартам, действующими в РФ. </t>
  </si>
  <si>
    <t xml:space="preserve">январь </t>
  </si>
  <si>
    <t>6. Объём ТМЦ, подлежащих поставке, могут меняться в зависимости от минимальной нормы отгрузки ± 10% (для материалов по удельным нормам)</t>
  </si>
  <si>
    <t>В том числе НДС 18%:</t>
  </si>
  <si>
    <t>3 КВАРТАЛ 2015</t>
  </si>
  <si>
    <t>4 КВАРТАЛ 2015</t>
  </si>
  <si>
    <t>1 КВАРТАЛ 2016</t>
  </si>
  <si>
    <t>НАСОС. ЧАСТЬ ЦНК 4-10-80 Т</t>
  </si>
  <si>
    <t>Эл. Двигатель ПЭД - 7,0-94 ХГ Т</t>
  </si>
  <si>
    <t>Эл. Двигатель ПЭД - 5,5-94 ХГ Т</t>
  </si>
  <si>
    <t>к Договору поставки №099/2015/12-03/____ от ___.___.2015</t>
  </si>
  <si>
    <t xml:space="preserve">                 СПЕЦИФИКАЦИЯ  № 1 от ________2015 г.    </t>
  </si>
  <si>
    <t>к Договору поставки № 099/2015/12-03/________от "      "______2015 г.</t>
  </si>
  <si>
    <t xml:space="preserve">АО "Далур" </t>
  </si>
  <si>
    <t xml:space="preserve">                                        м.п.        "   "_______________2015 г</t>
  </si>
  <si>
    <t>Все указания на товарные знаки, знаки обслуживания, фирменные наименования, патенты, полезные модели, промышленные образцы, наименование места происхождения товара или наименование производителя по тексту сопровождаются словами «или эквивалент»</t>
  </si>
  <si>
    <t>В соответствиии с техническим заданием</t>
  </si>
  <si>
    <t>шт</t>
  </si>
  <si>
    <t>НАСОС. ЧАСТЬ ЦНК 4-6-80 Т</t>
  </si>
  <si>
    <t>В соответствии с техническим  заданием</t>
  </si>
  <si>
    <t>м.п.        "   "_______________2015 г</t>
  </si>
  <si>
    <t>4. Срок поставки: в соответствии с графиком поставки Покупателя</t>
  </si>
  <si>
    <t>насос</t>
  </si>
  <si>
    <t>двигат</t>
  </si>
  <si>
    <t>двиг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</si>
</sst>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135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/>
    <xf numFmtId="43" fontId="3" fillId="0" borderId="10" xfId="0" applyNumberFormat="1" applyFont="1" applyFill="1" applyBorder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3" fillId="0" borderId="0" xfId="0" applyFont="1" applyFill="1" applyAlignment="1">
      <alignment vertical="center"/>
    </xf>
    <xf numFmtId="0" fontId="8" fillId="0" borderId="0" xfId="0" applyFont="1" applyFill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43" fontId="0" fillId="0" borderId="0" xfId="0" applyNumberFormat="1" applyFill="1"/>
    <xf numFmtId="0" fontId="10" fillId="0" borderId="0" xfId="0" applyFont="1" applyAlignment="1"/>
    <xf numFmtId="0" fontId="10" fillId="2" borderId="0" xfId="0" applyFont="1" applyFill="1" applyAlignment="1"/>
    <xf numFmtId="0" fontId="10" fillId="0" borderId="0" xfId="0" applyFont="1"/>
    <xf numFmtId="0" fontId="9" fillId="0" borderId="0" xfId="0" applyFont="1"/>
    <xf numFmtId="0" fontId="0" fillId="0" borderId="0" xfId="0" applyFont="1"/>
    <xf numFmtId="0" fontId="0" fillId="2" borderId="0" xfId="0" applyFont="1" applyFill="1"/>
    <xf numFmtId="4" fontId="0" fillId="0" borderId="0" xfId="0" applyNumberFormat="1" applyFont="1"/>
    <xf numFmtId="0" fontId="11" fillId="0" borderId="10" xfId="0" applyFont="1" applyFill="1" applyBorder="1" applyAlignment="1">
      <alignment horizontal="center" vertical="center"/>
    </xf>
    <xf numFmtId="164" fontId="11" fillId="0" borderId="10" xfId="0" applyNumberFormat="1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0" xfId="2" applyFont="1" applyFill="1" applyBorder="1" applyAlignment="1">
      <alignment horizontal="center" vertical="center" wrapText="1"/>
    </xf>
    <xf numFmtId="43" fontId="11" fillId="0" borderId="10" xfId="1" applyFont="1" applyFill="1" applyBorder="1" applyAlignment="1">
      <alignment horizontal="center" vertical="center" wrapText="1"/>
    </xf>
    <xf numFmtId="43" fontId="11" fillId="0" borderId="10" xfId="0" applyNumberFormat="1" applyFont="1" applyFill="1" applyBorder="1" applyAlignment="1">
      <alignment vertical="center"/>
    </xf>
    <xf numFmtId="0" fontId="11" fillId="0" borderId="0" xfId="0" applyFont="1" applyFill="1"/>
    <xf numFmtId="0" fontId="0" fillId="0" borderId="0" xfId="0" applyFont="1" applyFill="1"/>
    <xf numFmtId="0" fontId="11" fillId="0" borderId="9" xfId="0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Alignment="1">
      <alignment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right" vertical="center"/>
    </xf>
    <xf numFmtId="43" fontId="3" fillId="0" borderId="0" xfId="0" applyNumberFormat="1" applyFont="1" applyFill="1" applyBorder="1"/>
    <xf numFmtId="0" fontId="13" fillId="0" borderId="0" xfId="0" applyFont="1" applyFill="1"/>
    <xf numFmtId="0" fontId="14" fillId="0" borderId="0" xfId="0" applyFont="1" applyFill="1"/>
    <xf numFmtId="0" fontId="14" fillId="0" borderId="0" xfId="0" applyFont="1" applyFill="1" applyAlignment="1">
      <alignment horizontal="left"/>
    </xf>
    <xf numFmtId="0" fontId="14" fillId="0" borderId="0" xfId="0" applyFont="1" applyFill="1" applyAlignment="1"/>
    <xf numFmtId="0" fontId="14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6" fillId="0" borderId="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164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43" fontId="6" fillId="0" borderId="10" xfId="1" applyFont="1" applyFill="1" applyBorder="1" applyAlignment="1">
      <alignment horizontal="center" vertical="center" wrapText="1"/>
    </xf>
    <xf numFmtId="43" fontId="6" fillId="0" borderId="10" xfId="0" applyNumberFormat="1" applyFont="1" applyFill="1" applyBorder="1" applyAlignment="1">
      <alignment vertical="center"/>
    </xf>
    <xf numFmtId="43" fontId="6" fillId="0" borderId="10" xfId="0" applyNumberFormat="1" applyFont="1" applyFill="1" applyBorder="1"/>
    <xf numFmtId="0" fontId="15" fillId="0" borderId="0" xfId="0" applyFont="1" applyFill="1" applyBorder="1" applyAlignment="1">
      <alignment horizontal="right" vertical="center"/>
    </xf>
    <xf numFmtId="43" fontId="6" fillId="0" borderId="0" xfId="0" applyNumberFormat="1" applyFont="1" applyFill="1" applyBorder="1"/>
    <xf numFmtId="43" fontId="13" fillId="0" borderId="0" xfId="0" applyNumberFormat="1" applyFont="1" applyFill="1"/>
    <xf numFmtId="0" fontId="13" fillId="0" borderId="0" xfId="0" applyFont="1"/>
    <xf numFmtId="0" fontId="13" fillId="2" borderId="0" xfId="0" applyFont="1" applyFill="1"/>
    <xf numFmtId="4" fontId="13" fillId="0" borderId="0" xfId="0" applyNumberFormat="1" applyFont="1"/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6" fillId="0" borderId="9" xfId="0" applyFont="1" applyFill="1" applyBorder="1" applyAlignment="1">
      <alignment horizontal="center" vertical="center" wrapText="1"/>
    </xf>
    <xf numFmtId="0" fontId="14" fillId="0" borderId="10" xfId="0" applyNumberFormat="1" applyFont="1" applyBorder="1" applyAlignment="1">
      <alignment vertical="center" wrapText="1"/>
    </xf>
    <xf numFmtId="49" fontId="14" fillId="2" borderId="10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5" fillId="2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Fill="1" applyAlignment="1">
      <alignment horizontal="right"/>
    </xf>
    <xf numFmtId="43" fontId="6" fillId="0" borderId="0" xfId="0" applyNumberFormat="1" applyFont="1" applyFill="1"/>
    <xf numFmtId="43" fontId="6" fillId="3" borderId="0" xfId="1" applyFont="1" applyFill="1" applyAlignment="1">
      <alignment horizontal="center" vertical="center"/>
    </xf>
    <xf numFmtId="43" fontId="13" fillId="3" borderId="0" xfId="1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3" fontId="13" fillId="0" borderId="0" xfId="1" applyFont="1" applyFill="1"/>
    <xf numFmtId="0" fontId="13" fillId="4" borderId="0" xfId="0" applyFont="1" applyFill="1" applyAlignment="1">
      <alignment horizontal="center" vertical="center"/>
    </xf>
    <xf numFmtId="43" fontId="13" fillId="4" borderId="0" xfId="1" applyFont="1" applyFill="1" applyAlignment="1">
      <alignment vertical="center"/>
    </xf>
    <xf numFmtId="0" fontId="13" fillId="4" borderId="0" xfId="0" applyFont="1" applyFill="1"/>
    <xf numFmtId="43" fontId="13" fillId="4" borderId="0" xfId="1" applyFont="1" applyFill="1" applyAlignment="1">
      <alignment horizontal="center" vertical="center"/>
    </xf>
    <xf numFmtId="0" fontId="11" fillId="0" borderId="0" xfId="0" applyFont="1" applyFill="1" applyAlignment="1">
      <alignment horizontal="left" vertical="top" wrapText="1"/>
    </xf>
    <xf numFmtId="0" fontId="7" fillId="0" borderId="6" xfId="0" applyFont="1" applyFill="1" applyBorder="1" applyAlignment="1">
      <alignment horizontal="right" vertical="center"/>
    </xf>
    <xf numFmtId="0" fontId="7" fillId="0" borderId="7" xfId="0" applyFont="1" applyFill="1" applyBorder="1" applyAlignment="1">
      <alignment horizontal="right" vertical="center"/>
    </xf>
    <xf numFmtId="0" fontId="7" fillId="0" borderId="8" xfId="0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right" vertical="center"/>
    </xf>
    <xf numFmtId="0" fontId="15" fillId="0" borderId="7" xfId="0" applyFont="1" applyFill="1" applyBorder="1" applyAlignment="1">
      <alignment horizontal="right" vertical="center"/>
    </xf>
    <xf numFmtId="0" fontId="15" fillId="0" borderId="8" xfId="0" applyFont="1" applyFill="1" applyBorder="1" applyAlignment="1">
      <alignment horizontal="right" vertical="center"/>
    </xf>
    <xf numFmtId="0" fontId="15" fillId="0" borderId="3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</cellXfs>
  <cellStyles count="3">
    <cellStyle name="Обычный" xfId="0" builtinId="0"/>
    <cellStyle name="Обычный_Лист1_1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5"/>
  <sheetViews>
    <sheetView zoomScale="80" zoomScaleNormal="80" workbookViewId="0">
      <selection sqref="A1:XFD1048576"/>
    </sheetView>
  </sheetViews>
  <sheetFormatPr defaultColWidth="9.140625" defaultRowHeight="15" x14ac:dyDescent="0.25"/>
  <cols>
    <col min="1" max="1" width="4.5703125" style="1" customWidth="1"/>
    <col min="2" max="2" width="9.5703125" style="1" customWidth="1"/>
    <col min="3" max="3" width="15.140625" style="1" customWidth="1"/>
    <col min="4" max="4" width="49.5703125" style="1" customWidth="1"/>
    <col min="5" max="5" width="67.7109375" style="1" customWidth="1"/>
    <col min="6" max="6" width="22.140625" style="1" customWidth="1"/>
    <col min="7" max="7" width="14.140625" style="1" customWidth="1"/>
    <col min="8" max="8" width="7.42578125" style="1" customWidth="1"/>
    <col min="9" max="9" width="9.42578125" style="1" hidden="1" customWidth="1"/>
    <col min="10" max="10" width="9.28515625" style="1" hidden="1" customWidth="1"/>
    <col min="11" max="14" width="9.7109375" style="1" hidden="1" customWidth="1"/>
    <col min="15" max="15" width="14" style="1" hidden="1" customWidth="1"/>
    <col min="16" max="16" width="9.7109375" style="1" customWidth="1"/>
    <col min="17" max="17" width="9.85546875" style="1" customWidth="1"/>
    <col min="18" max="20" width="9.7109375" style="1" customWidth="1"/>
    <col min="21" max="21" width="12" style="1" customWidth="1"/>
    <col min="22" max="22" width="17.5703125" style="1" customWidth="1"/>
    <col min="23" max="23" width="17.42578125" style="1" customWidth="1"/>
    <col min="24" max="24" width="9.140625" style="1"/>
    <col min="25" max="25" width="13.28515625" style="1" bestFit="1" customWidth="1"/>
    <col min="26" max="16384" width="9.140625" style="1"/>
  </cols>
  <sheetData>
    <row r="1" spans="1:24" x14ac:dyDescent="0.25">
      <c r="W1" s="2" t="s">
        <v>0</v>
      </c>
    </row>
    <row r="2" spans="1:24" s="3" customFormat="1" x14ac:dyDescent="0.25">
      <c r="H2" s="4"/>
      <c r="I2" s="4"/>
      <c r="J2" s="3" t="s">
        <v>1</v>
      </c>
      <c r="M2" s="3" t="s">
        <v>1</v>
      </c>
      <c r="O2" s="4"/>
      <c r="P2" s="4"/>
      <c r="Q2" s="4"/>
      <c r="S2" s="3" t="s">
        <v>44</v>
      </c>
    </row>
    <row r="3" spans="1:24" x14ac:dyDescent="0.25">
      <c r="R3" s="4"/>
      <c r="S3" s="4"/>
      <c r="T3" s="4"/>
      <c r="U3" s="4"/>
    </row>
    <row r="4" spans="1:24" x14ac:dyDescent="0.25">
      <c r="R4" s="4"/>
      <c r="S4" s="4"/>
      <c r="T4" s="4"/>
      <c r="U4" s="4"/>
    </row>
    <row r="5" spans="1:24" x14ac:dyDescent="0.25">
      <c r="A5" s="110" t="s">
        <v>56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</row>
    <row r="6" spans="1:24" x14ac:dyDescent="0.25">
      <c r="A6" s="111" t="s">
        <v>57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</row>
    <row r="7" spans="1:24" x14ac:dyDescent="0.25">
      <c r="A7" s="5"/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5"/>
    </row>
    <row r="8" spans="1:24" x14ac:dyDescent="0.25">
      <c r="A8" s="5"/>
      <c r="B8" s="5"/>
      <c r="C8" s="5"/>
      <c r="D8" s="6" t="s">
        <v>2</v>
      </c>
      <c r="E8" s="7"/>
      <c r="F8" s="7"/>
      <c r="G8" s="7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5"/>
      <c r="W8" s="5"/>
    </row>
    <row r="9" spans="1:24" x14ac:dyDescent="0.25">
      <c r="A9" s="8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5"/>
    </row>
    <row r="10" spans="1:24" s="35" customFormat="1" ht="36.75" customHeight="1" x14ac:dyDescent="0.25">
      <c r="A10" s="105" t="s">
        <v>4</v>
      </c>
      <c r="B10" s="105" t="s">
        <v>46</v>
      </c>
      <c r="C10" s="105" t="s">
        <v>5</v>
      </c>
      <c r="D10" s="105" t="s">
        <v>6</v>
      </c>
      <c r="E10" s="105" t="s">
        <v>7</v>
      </c>
      <c r="F10" s="105" t="s">
        <v>8</v>
      </c>
      <c r="G10" s="105" t="s">
        <v>9</v>
      </c>
      <c r="H10" s="99" t="s">
        <v>10</v>
      </c>
      <c r="I10" s="102" t="s">
        <v>11</v>
      </c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4"/>
      <c r="U10" s="105" t="s">
        <v>53</v>
      </c>
      <c r="V10" s="105" t="s">
        <v>12</v>
      </c>
      <c r="W10" s="105" t="s">
        <v>13</v>
      </c>
      <c r="X10" s="34"/>
    </row>
    <row r="11" spans="1:24" s="35" customFormat="1" x14ac:dyDescent="0.25">
      <c r="A11" s="106"/>
      <c r="B11" s="106"/>
      <c r="C11" s="106"/>
      <c r="D11" s="106"/>
      <c r="E11" s="106"/>
      <c r="F11" s="106"/>
      <c r="G11" s="106"/>
      <c r="H11" s="100"/>
      <c r="I11" s="112" t="s">
        <v>14</v>
      </c>
      <c r="J11" s="113"/>
      <c r="K11" s="114"/>
      <c r="L11" s="112" t="s">
        <v>15</v>
      </c>
      <c r="M11" s="113"/>
      <c r="N11" s="114"/>
      <c r="O11" s="112" t="s">
        <v>54</v>
      </c>
      <c r="P11" s="113"/>
      <c r="Q11" s="114"/>
      <c r="R11" s="112" t="s">
        <v>55</v>
      </c>
      <c r="S11" s="113"/>
      <c r="T11" s="114"/>
      <c r="U11" s="106"/>
      <c r="V11" s="106"/>
      <c r="W11" s="106"/>
      <c r="X11" s="34"/>
    </row>
    <row r="12" spans="1:24" s="35" customFormat="1" ht="57" customHeight="1" x14ac:dyDescent="0.25">
      <c r="A12" s="107"/>
      <c r="B12" s="107"/>
      <c r="C12" s="107"/>
      <c r="D12" s="107"/>
      <c r="E12" s="107"/>
      <c r="F12" s="107"/>
      <c r="G12" s="107"/>
      <c r="H12" s="101"/>
      <c r="I12" s="36" t="s">
        <v>16</v>
      </c>
      <c r="J12" s="36" t="s">
        <v>17</v>
      </c>
      <c r="K12" s="36" t="s">
        <v>18</v>
      </c>
      <c r="L12" s="36" t="s">
        <v>19</v>
      </c>
      <c r="M12" s="36" t="s">
        <v>20</v>
      </c>
      <c r="N12" s="36" t="s">
        <v>21</v>
      </c>
      <c r="O12" s="36" t="s">
        <v>40</v>
      </c>
      <c r="P12" s="36" t="s">
        <v>22</v>
      </c>
      <c r="Q12" s="36" t="s">
        <v>23</v>
      </c>
      <c r="R12" s="36" t="s">
        <v>24</v>
      </c>
      <c r="S12" s="36" t="s">
        <v>25</v>
      </c>
      <c r="T12" s="36" t="s">
        <v>26</v>
      </c>
      <c r="U12" s="107"/>
      <c r="V12" s="107"/>
      <c r="W12" s="107"/>
      <c r="X12" s="34"/>
    </row>
    <row r="13" spans="1:24" s="35" customFormat="1" ht="84" customHeight="1" x14ac:dyDescent="0.25">
      <c r="A13" s="28">
        <v>1</v>
      </c>
      <c r="B13" s="29"/>
      <c r="C13" s="29"/>
      <c r="D13" s="37" t="s">
        <v>47</v>
      </c>
      <c r="E13" s="38" t="s">
        <v>48</v>
      </c>
      <c r="F13" s="30" t="s">
        <v>43</v>
      </c>
      <c r="G13" s="29"/>
      <c r="H13" s="31" t="s">
        <v>27</v>
      </c>
      <c r="I13" s="32"/>
      <c r="J13" s="32"/>
      <c r="K13" s="32"/>
      <c r="L13" s="32"/>
      <c r="M13" s="32"/>
      <c r="N13" s="32"/>
      <c r="O13" s="32"/>
      <c r="P13" s="32"/>
      <c r="Q13" s="32"/>
      <c r="R13" s="32">
        <v>30</v>
      </c>
      <c r="S13" s="32">
        <v>30</v>
      </c>
      <c r="T13" s="32"/>
      <c r="U13" s="32">
        <v>60</v>
      </c>
      <c r="V13" s="29">
        <v>152802.13</v>
      </c>
      <c r="W13" s="33">
        <f>V13*U13</f>
        <v>9168127.8000000007</v>
      </c>
      <c r="X13" s="34"/>
    </row>
    <row r="14" spans="1:24" s="35" customFormat="1" ht="210" x14ac:dyDescent="0.25">
      <c r="A14" s="28">
        <v>2</v>
      </c>
      <c r="B14" s="29"/>
      <c r="C14" s="29"/>
      <c r="D14" s="37" t="s">
        <v>49</v>
      </c>
      <c r="E14" s="39" t="s">
        <v>50</v>
      </c>
      <c r="F14" s="40" t="s">
        <v>43</v>
      </c>
      <c r="G14" s="29"/>
      <c r="H14" s="31" t="s">
        <v>27</v>
      </c>
      <c r="I14" s="32"/>
      <c r="J14" s="32"/>
      <c r="K14" s="32"/>
      <c r="L14" s="32"/>
      <c r="M14" s="32"/>
      <c r="N14" s="32"/>
      <c r="O14" s="32"/>
      <c r="P14" s="32"/>
      <c r="Q14" s="32">
        <v>24</v>
      </c>
      <c r="R14" s="32"/>
      <c r="S14" s="32"/>
      <c r="T14" s="32"/>
      <c r="U14" s="32">
        <v>24</v>
      </c>
      <c r="V14" s="29">
        <v>102724.63</v>
      </c>
      <c r="W14" s="33">
        <f>V14*U14</f>
        <v>2465391.12</v>
      </c>
      <c r="X14" s="34"/>
    </row>
    <row r="15" spans="1:24" s="35" customFormat="1" ht="210" x14ac:dyDescent="0.25">
      <c r="A15" s="28"/>
      <c r="B15" s="29"/>
      <c r="C15" s="29"/>
      <c r="D15" s="37" t="s">
        <v>51</v>
      </c>
      <c r="E15" s="39" t="s">
        <v>52</v>
      </c>
      <c r="F15" s="40" t="s">
        <v>43</v>
      </c>
      <c r="G15" s="29"/>
      <c r="H15" s="31" t="s">
        <v>27</v>
      </c>
      <c r="I15" s="32"/>
      <c r="J15" s="32"/>
      <c r="K15" s="32"/>
      <c r="L15" s="32"/>
      <c r="M15" s="32"/>
      <c r="N15" s="32"/>
      <c r="O15" s="32"/>
      <c r="P15" s="32"/>
      <c r="Q15" s="32">
        <v>20</v>
      </c>
      <c r="R15" s="32">
        <v>38</v>
      </c>
      <c r="S15" s="32">
        <v>38</v>
      </c>
      <c r="T15" s="32"/>
      <c r="U15" s="32">
        <v>96</v>
      </c>
      <c r="V15" s="29">
        <v>171424.89</v>
      </c>
      <c r="W15" s="33">
        <f>V15*U15</f>
        <v>16456789.440000001</v>
      </c>
      <c r="X15" s="34"/>
    </row>
    <row r="16" spans="1:24" x14ac:dyDescent="0.25">
      <c r="A16" s="96" t="s">
        <v>28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8"/>
      <c r="W16" s="10">
        <f>SUM(W13:W15)</f>
        <v>28090308.360000003</v>
      </c>
      <c r="X16" s="8"/>
    </row>
    <row r="17" spans="1:25" x14ac:dyDescent="0.25">
      <c r="A17" s="96" t="s">
        <v>29</v>
      </c>
      <c r="B17" s="97"/>
      <c r="C17" s="97"/>
      <c r="D17" s="97"/>
      <c r="E17" s="9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7"/>
      <c r="V17" s="98"/>
      <c r="W17" s="10">
        <f>W16*18/118</f>
        <v>4284962.29220339</v>
      </c>
      <c r="X17" s="8"/>
    </row>
    <row r="18" spans="1:25" x14ac:dyDescent="0.25">
      <c r="A18" s="96" t="s">
        <v>30</v>
      </c>
      <c r="B18" s="97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97"/>
      <c r="N18" s="97"/>
      <c r="O18" s="97"/>
      <c r="P18" s="97"/>
      <c r="Q18" s="97"/>
      <c r="R18" s="97"/>
      <c r="S18" s="97"/>
      <c r="T18" s="97"/>
      <c r="U18" s="97"/>
      <c r="V18" s="98"/>
      <c r="W18" s="10">
        <f>W16</f>
        <v>28090308.360000003</v>
      </c>
      <c r="X18" s="8"/>
      <c r="Y18" s="20"/>
    </row>
    <row r="19" spans="1:25" ht="57.75" customHeight="1" x14ac:dyDescent="0.25">
      <c r="A19" s="108" t="s">
        <v>62</v>
      </c>
      <c r="B19" s="109"/>
      <c r="C19" s="109"/>
      <c r="D19" s="109"/>
      <c r="E19" s="109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6"/>
      <c r="X19" s="8"/>
      <c r="Y19" s="20"/>
    </row>
    <row r="20" spans="1:25" s="24" customFormat="1" ht="27" customHeight="1" x14ac:dyDescent="0.25">
      <c r="A20" s="21" t="s">
        <v>45</v>
      </c>
      <c r="B20" s="21"/>
      <c r="C20" s="21"/>
      <c r="D20" s="22"/>
      <c r="E20" s="22"/>
      <c r="F20" s="21"/>
      <c r="G20" s="21"/>
      <c r="H20" s="21"/>
      <c r="I20" s="21"/>
      <c r="J20" s="21"/>
      <c r="K20" s="23"/>
    </row>
    <row r="21" spans="1:25" s="25" customFormat="1" ht="21" hidden="1" customHeight="1" x14ac:dyDescent="0.25">
      <c r="D21" s="26"/>
      <c r="E21" s="26"/>
      <c r="K21" s="27"/>
    </row>
    <row r="22" spans="1:25" s="44" customFormat="1" ht="28.5" customHeight="1" x14ac:dyDescent="0.25">
      <c r="A22" s="43" t="s">
        <v>39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</row>
    <row r="23" spans="1:25" s="35" customFormat="1" ht="18.75" customHeight="1" x14ac:dyDescent="0.25">
      <c r="A23" s="95" t="s">
        <v>61</v>
      </c>
      <c r="B23" s="95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  <c r="U23" s="95"/>
      <c r="V23" s="95"/>
      <c r="W23" s="34"/>
    </row>
    <row r="24" spans="1:25" s="35" customFormat="1" ht="18" customHeight="1" x14ac:dyDescent="0.25">
      <c r="A24" s="41" t="s">
        <v>41</v>
      </c>
      <c r="B24" s="42"/>
      <c r="C24" s="42"/>
      <c r="D24" s="42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</row>
    <row r="25" spans="1:25" s="35" customFormat="1" ht="18.75" customHeight="1" x14ac:dyDescent="0.25">
      <c r="A25" s="41" t="s">
        <v>42</v>
      </c>
      <c r="B25" s="42"/>
      <c r="C25" s="42"/>
      <c r="D25" s="42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</row>
    <row r="26" spans="1:25" x14ac:dyDescent="0.25">
      <c r="A26" s="11"/>
      <c r="B26" s="12"/>
      <c r="C26" s="12"/>
      <c r="D26" s="12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</row>
    <row r="27" spans="1:25" ht="15.75" x14ac:dyDescent="0.25">
      <c r="A27" s="13"/>
      <c r="B27" s="14"/>
      <c r="C27" s="14"/>
      <c r="D27" s="14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8"/>
      <c r="X27" s="8"/>
    </row>
    <row r="28" spans="1:25" ht="18.75" x14ac:dyDescent="0.3">
      <c r="A28" s="16" t="s">
        <v>31</v>
      </c>
      <c r="B28" s="8"/>
      <c r="C28" s="8"/>
      <c r="D28" s="17"/>
      <c r="E28" s="17"/>
      <c r="F28" s="17"/>
      <c r="G28" s="17"/>
      <c r="H28" s="17"/>
      <c r="I28" s="11" t="s">
        <v>32</v>
      </c>
      <c r="J28" s="17"/>
      <c r="K28" s="17"/>
      <c r="L28" s="11" t="s">
        <v>32</v>
      </c>
      <c r="M28" s="11"/>
      <c r="N28" s="11"/>
      <c r="O28" s="17"/>
      <c r="P28" s="17"/>
      <c r="Q28" s="17"/>
      <c r="R28" s="11" t="s">
        <v>32</v>
      </c>
      <c r="S28" s="11"/>
      <c r="T28" s="11"/>
      <c r="U28" s="11"/>
      <c r="V28" s="8"/>
      <c r="W28" s="8"/>
    </row>
    <row r="29" spans="1:25" ht="18.75" x14ac:dyDescent="0.3">
      <c r="A29" s="11" t="s">
        <v>33</v>
      </c>
      <c r="B29" s="11"/>
      <c r="C29" s="11"/>
      <c r="D29" s="17"/>
      <c r="E29" s="17"/>
      <c r="F29" s="17"/>
      <c r="G29" s="17"/>
      <c r="H29" s="17"/>
      <c r="I29" s="11" t="s">
        <v>34</v>
      </c>
      <c r="J29" s="17"/>
      <c r="K29" s="17"/>
      <c r="L29" s="11" t="s">
        <v>34</v>
      </c>
      <c r="M29" s="11"/>
      <c r="N29" s="11"/>
      <c r="O29" s="17"/>
      <c r="P29" s="17"/>
      <c r="Q29" s="17"/>
      <c r="R29" s="11" t="s">
        <v>34</v>
      </c>
      <c r="S29" s="11"/>
      <c r="T29" s="11"/>
      <c r="U29" s="11"/>
      <c r="V29" s="18"/>
      <c r="W29" s="8"/>
    </row>
    <row r="30" spans="1:25" ht="18.75" x14ac:dyDescent="0.3">
      <c r="A30" s="9"/>
      <c r="B30" s="16"/>
      <c r="C30" s="16"/>
      <c r="D30" s="17"/>
      <c r="E30" s="17"/>
      <c r="F30" s="17"/>
      <c r="G30" s="17"/>
      <c r="H30" s="17"/>
      <c r="I30" s="16"/>
      <c r="J30" s="17"/>
      <c r="K30" s="17"/>
      <c r="L30" s="16"/>
      <c r="M30" s="16"/>
      <c r="N30" s="16"/>
      <c r="O30" s="17"/>
      <c r="P30" s="17"/>
      <c r="Q30" s="17"/>
      <c r="R30" s="16"/>
      <c r="S30" s="16"/>
      <c r="T30" s="16"/>
      <c r="U30" s="16"/>
      <c r="V30" s="9"/>
      <c r="W30" s="8"/>
    </row>
    <row r="31" spans="1:25" ht="18.75" x14ac:dyDescent="0.3">
      <c r="A31" s="8"/>
      <c r="B31" s="8"/>
      <c r="C31" s="8"/>
      <c r="D31" s="17"/>
      <c r="E31" s="17"/>
      <c r="F31" s="17"/>
      <c r="G31" s="17"/>
      <c r="H31" s="17"/>
      <c r="I31" s="8"/>
      <c r="J31" s="17"/>
      <c r="K31" s="17"/>
      <c r="L31" s="8"/>
      <c r="M31" s="8"/>
      <c r="N31" s="8"/>
      <c r="O31" s="17"/>
      <c r="P31" s="17"/>
      <c r="Q31" s="17"/>
      <c r="R31" s="8"/>
      <c r="S31" s="8"/>
      <c r="T31" s="8"/>
      <c r="U31" s="8"/>
      <c r="V31" s="8"/>
      <c r="W31" s="8"/>
    </row>
    <row r="32" spans="1:25" ht="18.75" x14ac:dyDescent="0.3">
      <c r="A32" s="8" t="s">
        <v>35</v>
      </c>
      <c r="B32" s="8"/>
      <c r="C32" s="8"/>
      <c r="D32" s="17"/>
      <c r="E32" s="17"/>
      <c r="F32" s="17"/>
      <c r="G32" s="17"/>
      <c r="H32" s="17"/>
      <c r="I32" s="9" t="s">
        <v>36</v>
      </c>
      <c r="J32" s="17"/>
      <c r="K32" s="17"/>
      <c r="L32" s="9" t="s">
        <v>36</v>
      </c>
      <c r="M32" s="9"/>
      <c r="N32" s="9"/>
      <c r="O32" s="17"/>
      <c r="P32" s="17"/>
      <c r="Q32" s="17"/>
      <c r="R32" s="9" t="s">
        <v>60</v>
      </c>
      <c r="S32" s="9"/>
      <c r="T32" s="9"/>
      <c r="U32" s="9"/>
      <c r="V32" s="9"/>
      <c r="W32" s="8"/>
    </row>
    <row r="33" spans="1:24" x14ac:dyDescent="0.25">
      <c r="A33" s="5" t="s">
        <v>37</v>
      </c>
      <c r="B33" s="5" t="s">
        <v>58</v>
      </c>
      <c r="C33" s="5"/>
      <c r="D33" s="3"/>
      <c r="E33" s="3"/>
      <c r="F33" s="3"/>
      <c r="G33" s="3"/>
      <c r="H33" s="3"/>
      <c r="I33" s="19" t="s">
        <v>38</v>
      </c>
      <c r="J33" s="3"/>
      <c r="K33" s="3"/>
      <c r="L33" s="19" t="s">
        <v>38</v>
      </c>
      <c r="M33" s="19"/>
      <c r="N33" s="19"/>
      <c r="O33" s="3"/>
      <c r="P33" s="3"/>
      <c r="Q33" s="3"/>
      <c r="R33" s="19" t="s">
        <v>59</v>
      </c>
      <c r="S33" s="19"/>
      <c r="T33" s="19"/>
      <c r="U33" s="19"/>
      <c r="V33" s="8"/>
      <c r="W33" s="8"/>
    </row>
    <row r="34" spans="1:24" x14ac:dyDescent="0.25">
      <c r="W34" s="9"/>
      <c r="X34" s="9"/>
    </row>
    <row r="35" spans="1:24" ht="15.75" x14ac:dyDescent="0.25">
      <c r="W35" s="15"/>
      <c r="X35" s="8"/>
    </row>
  </sheetData>
  <mergeCells count="24">
    <mergeCell ref="A5:W5"/>
    <mergeCell ref="A6:W6"/>
    <mergeCell ref="B7:V7"/>
    <mergeCell ref="A10:A12"/>
    <mergeCell ref="B10:B12"/>
    <mergeCell ref="C10:C12"/>
    <mergeCell ref="D10:D12"/>
    <mergeCell ref="E10:E12"/>
    <mergeCell ref="F10:F12"/>
    <mergeCell ref="G10:G12"/>
    <mergeCell ref="W10:W12"/>
    <mergeCell ref="I11:K11"/>
    <mergeCell ref="L11:N11"/>
    <mergeCell ref="O11:Q11"/>
    <mergeCell ref="R11:T11"/>
    <mergeCell ref="U10:U12"/>
    <mergeCell ref="A23:V23"/>
    <mergeCell ref="A16:V16"/>
    <mergeCell ref="A17:V17"/>
    <mergeCell ref="A18:V18"/>
    <mergeCell ref="H10:H12"/>
    <mergeCell ref="I10:T10"/>
    <mergeCell ref="V10:V12"/>
    <mergeCell ref="A19:E19"/>
  </mergeCells>
  <pageMargins left="0.23622047244094491" right="0.23622047244094491" top="0.74803149606299213" bottom="0.74803149606299213" header="0.31496062992125984" footer="0.31496062992125984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5"/>
  <sheetViews>
    <sheetView tabSelected="1" topLeftCell="C1" zoomScale="70" zoomScaleNormal="70" workbookViewId="0">
      <selection activeCell="A17" sqref="A17:X17"/>
    </sheetView>
  </sheetViews>
  <sheetFormatPr defaultColWidth="9.140625" defaultRowHeight="15.75" x14ac:dyDescent="0.25"/>
  <cols>
    <col min="1" max="1" width="5.85546875" style="47" customWidth="1"/>
    <col min="2" max="2" width="45.28515625" style="47" customWidth="1"/>
    <col min="3" max="3" width="46.28515625" style="47" customWidth="1"/>
    <col min="4" max="4" width="23" style="47" customWidth="1"/>
    <col min="5" max="5" width="15" style="47" customWidth="1"/>
    <col min="6" max="6" width="9.7109375" style="47" customWidth="1"/>
    <col min="7" max="7" width="9.42578125" style="47" hidden="1" customWidth="1"/>
    <col min="8" max="8" width="9.28515625" style="47" hidden="1" customWidth="1"/>
    <col min="9" max="12" width="9.7109375" style="47" hidden="1" customWidth="1"/>
    <col min="13" max="13" width="14" style="47" hidden="1" customWidth="1"/>
    <col min="14" max="22" width="9.7109375" style="47" customWidth="1"/>
    <col min="23" max="23" width="10.28515625" style="47" customWidth="1"/>
    <col min="24" max="24" width="17.5703125" style="47" customWidth="1"/>
    <col min="25" max="25" width="21.5703125" style="47" customWidth="1"/>
    <col min="26" max="26" width="17.5703125" style="47" hidden="1" customWidth="1"/>
    <col min="27" max="27" width="19.140625" style="47" hidden="1" customWidth="1"/>
    <col min="28" max="28" width="17.140625" style="47" hidden="1" customWidth="1"/>
    <col min="29" max="29" width="18.28515625" style="47" hidden="1" customWidth="1"/>
    <col min="30" max="30" width="17.140625" style="47" hidden="1" customWidth="1"/>
    <col min="31" max="31" width="19.140625" style="47" hidden="1" customWidth="1"/>
    <col min="32" max="16384" width="9.140625" style="47"/>
  </cols>
  <sheetData>
    <row r="1" spans="1:31" x14ac:dyDescent="0.25">
      <c r="Y1" s="83" t="s">
        <v>0</v>
      </c>
    </row>
    <row r="2" spans="1:31" s="48" customFormat="1" x14ac:dyDescent="0.25">
      <c r="F2" s="49"/>
      <c r="G2" s="49"/>
      <c r="H2" s="48" t="s">
        <v>1</v>
      </c>
      <c r="K2" s="48" t="s">
        <v>1</v>
      </c>
      <c r="M2" s="49"/>
      <c r="U2" s="48" t="s">
        <v>72</v>
      </c>
    </row>
    <row r="3" spans="1:31" x14ac:dyDescent="0.25">
      <c r="N3" s="49"/>
      <c r="O3" s="49"/>
      <c r="P3" s="49"/>
      <c r="Q3" s="49"/>
      <c r="R3" s="49"/>
      <c r="S3" s="49"/>
      <c r="T3" s="49"/>
      <c r="U3" s="49"/>
      <c r="V3" s="49"/>
      <c r="W3" s="49"/>
    </row>
    <row r="4" spans="1:31" x14ac:dyDescent="0.25">
      <c r="N4" s="49"/>
      <c r="O4" s="49"/>
      <c r="P4" s="49"/>
      <c r="Q4" s="49"/>
      <c r="R4" s="49"/>
      <c r="S4" s="49"/>
      <c r="T4" s="49"/>
      <c r="U4" s="49"/>
      <c r="V4" s="49"/>
      <c r="W4" s="49"/>
    </row>
    <row r="5" spans="1:31" x14ac:dyDescent="0.25">
      <c r="A5" s="130" t="s">
        <v>73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</row>
    <row r="6" spans="1:31" x14ac:dyDescent="0.25">
      <c r="A6" s="131" t="s">
        <v>74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</row>
    <row r="7" spans="1:31" x14ac:dyDescent="0.25">
      <c r="A7" s="48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48"/>
    </row>
    <row r="8" spans="1:31" x14ac:dyDescent="0.25">
      <c r="A8" s="48"/>
      <c r="B8" s="50" t="s">
        <v>2</v>
      </c>
      <c r="C8" s="51"/>
      <c r="D8" s="51"/>
      <c r="E8" s="51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48"/>
      <c r="Y8" s="48"/>
    </row>
    <row r="9" spans="1:31" x14ac:dyDescent="0.25">
      <c r="A9" s="15" t="s">
        <v>3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48"/>
    </row>
    <row r="10" spans="1:31" ht="36.75" customHeight="1" x14ac:dyDescent="0.25">
      <c r="A10" s="123" t="s">
        <v>4</v>
      </c>
      <c r="B10" s="123" t="s">
        <v>6</v>
      </c>
      <c r="C10" s="123" t="s">
        <v>7</v>
      </c>
      <c r="D10" s="123" t="s">
        <v>8</v>
      </c>
      <c r="E10" s="123" t="s">
        <v>9</v>
      </c>
      <c r="F10" s="117" t="s">
        <v>10</v>
      </c>
      <c r="G10" s="120" t="s">
        <v>11</v>
      </c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2"/>
      <c r="W10" s="123" t="s">
        <v>53</v>
      </c>
      <c r="X10" s="123" t="s">
        <v>12</v>
      </c>
      <c r="Y10" s="123" t="s">
        <v>13</v>
      </c>
      <c r="Z10" s="15"/>
    </row>
    <row r="11" spans="1:31" x14ac:dyDescent="0.25">
      <c r="A11" s="124"/>
      <c r="B11" s="124"/>
      <c r="C11" s="124"/>
      <c r="D11" s="124"/>
      <c r="E11" s="124"/>
      <c r="F11" s="118"/>
      <c r="G11" s="132" t="s">
        <v>14</v>
      </c>
      <c r="H11" s="133"/>
      <c r="I11" s="134"/>
      <c r="J11" s="132" t="s">
        <v>15</v>
      </c>
      <c r="K11" s="133"/>
      <c r="L11" s="134"/>
      <c r="M11" s="53" t="s">
        <v>54</v>
      </c>
      <c r="N11" s="132" t="s">
        <v>66</v>
      </c>
      <c r="O11" s="133"/>
      <c r="P11" s="134"/>
      <c r="Q11" s="132" t="s">
        <v>67</v>
      </c>
      <c r="R11" s="133"/>
      <c r="S11" s="134"/>
      <c r="T11" s="132" t="s">
        <v>68</v>
      </c>
      <c r="U11" s="133"/>
      <c r="V11" s="134"/>
      <c r="W11" s="124"/>
      <c r="X11" s="124"/>
      <c r="Y11" s="124"/>
      <c r="Z11" s="15"/>
    </row>
    <row r="12" spans="1:31" ht="69" customHeight="1" x14ac:dyDescent="0.25">
      <c r="A12" s="125"/>
      <c r="B12" s="125"/>
      <c r="C12" s="125"/>
      <c r="D12" s="125"/>
      <c r="E12" s="125"/>
      <c r="F12" s="119"/>
      <c r="G12" s="54" t="s">
        <v>16</v>
      </c>
      <c r="H12" s="54" t="s">
        <v>17</v>
      </c>
      <c r="I12" s="54" t="s">
        <v>18</v>
      </c>
      <c r="J12" s="54" t="s">
        <v>19</v>
      </c>
      <c r="K12" s="54" t="s">
        <v>20</v>
      </c>
      <c r="L12" s="54" t="s">
        <v>21</v>
      </c>
      <c r="M12" s="54" t="s">
        <v>40</v>
      </c>
      <c r="N12" s="54" t="s">
        <v>40</v>
      </c>
      <c r="O12" s="54" t="s">
        <v>22</v>
      </c>
      <c r="P12" s="54" t="s">
        <v>23</v>
      </c>
      <c r="Q12" s="77" t="s">
        <v>24</v>
      </c>
      <c r="R12" s="77" t="s">
        <v>25</v>
      </c>
      <c r="S12" s="77" t="s">
        <v>26</v>
      </c>
      <c r="T12" s="54" t="s">
        <v>63</v>
      </c>
      <c r="U12" s="54" t="s">
        <v>17</v>
      </c>
      <c r="V12" s="54" t="s">
        <v>18</v>
      </c>
      <c r="W12" s="125"/>
      <c r="X12" s="125"/>
      <c r="Y12" s="125"/>
      <c r="Z12" s="87" t="s">
        <v>84</v>
      </c>
      <c r="AA12" s="88" t="s">
        <v>85</v>
      </c>
      <c r="AB12" s="91" t="s">
        <v>86</v>
      </c>
      <c r="AC12" s="91" t="s">
        <v>84</v>
      </c>
      <c r="AD12" s="89" t="s">
        <v>86</v>
      </c>
      <c r="AE12" s="89" t="s">
        <v>84</v>
      </c>
    </row>
    <row r="13" spans="1:31" ht="33.75" customHeight="1" x14ac:dyDescent="0.25">
      <c r="A13" s="55">
        <v>1</v>
      </c>
      <c r="B13" s="79" t="s">
        <v>69</v>
      </c>
      <c r="C13" s="78" t="s">
        <v>78</v>
      </c>
      <c r="D13" s="57" t="s">
        <v>43</v>
      </c>
      <c r="E13" s="56"/>
      <c r="F13" s="58" t="s">
        <v>79</v>
      </c>
      <c r="G13" s="59"/>
      <c r="H13" s="59"/>
      <c r="I13" s="59"/>
      <c r="J13" s="59"/>
      <c r="K13" s="59"/>
      <c r="L13" s="59"/>
      <c r="M13" s="59"/>
      <c r="N13" s="59"/>
      <c r="O13" s="59">
        <v>15</v>
      </c>
      <c r="P13" s="59"/>
      <c r="Q13" s="59"/>
      <c r="R13" s="59"/>
      <c r="S13" s="59"/>
      <c r="T13" s="59"/>
      <c r="U13" s="59"/>
      <c r="V13" s="59"/>
      <c r="W13" s="59">
        <f>N13+O13+P13+Q13+R13+S13+T13+U13+V13</f>
        <v>15</v>
      </c>
      <c r="X13" s="59">
        <v>236531</v>
      </c>
      <c r="Y13" s="60">
        <f>X13*W13</f>
        <v>3547965</v>
      </c>
      <c r="Z13" s="85">
        <f>O13*X13</f>
        <v>3547965</v>
      </c>
      <c r="AA13" s="86"/>
      <c r="AB13" s="92"/>
      <c r="AC13" s="93"/>
    </row>
    <row r="14" spans="1:31" ht="33.75" customHeight="1" x14ac:dyDescent="0.25">
      <c r="A14" s="55">
        <f>1+A13</f>
        <v>2</v>
      </c>
      <c r="B14" s="79" t="s">
        <v>71</v>
      </c>
      <c r="C14" s="78" t="s">
        <v>78</v>
      </c>
      <c r="D14" s="57" t="s">
        <v>43</v>
      </c>
      <c r="E14" s="56"/>
      <c r="F14" s="58" t="s">
        <v>79</v>
      </c>
      <c r="G14" s="59"/>
      <c r="H14" s="59"/>
      <c r="I14" s="59"/>
      <c r="J14" s="59"/>
      <c r="K14" s="59"/>
      <c r="L14" s="59"/>
      <c r="M14" s="59"/>
      <c r="N14" s="59"/>
      <c r="O14" s="59">
        <v>34</v>
      </c>
      <c r="P14" s="59"/>
      <c r="Q14" s="59">
        <v>25</v>
      </c>
      <c r="R14" s="59"/>
      <c r="S14" s="59"/>
      <c r="T14" s="59">
        <v>20</v>
      </c>
      <c r="U14" s="59"/>
      <c r="V14" s="59"/>
      <c r="W14" s="59">
        <f t="shared" ref="W14:W16" si="0">N14+O14+P14+Q14+R14+S14+T14+U14+V14</f>
        <v>79</v>
      </c>
      <c r="X14" s="59">
        <v>233817</v>
      </c>
      <c r="Y14" s="60">
        <f t="shared" ref="Y14:Y16" si="1">X14*W14</f>
        <v>18471543</v>
      </c>
      <c r="Z14" s="85"/>
      <c r="AA14" s="86">
        <f>O14*X14</f>
        <v>7949778</v>
      </c>
      <c r="AB14" s="92">
        <f>Q14*X14</f>
        <v>5845425</v>
      </c>
      <c r="AC14" s="93"/>
      <c r="AD14" s="90">
        <f>T14*X14</f>
        <v>4676340</v>
      </c>
    </row>
    <row r="15" spans="1:31" ht="33.75" customHeight="1" x14ac:dyDescent="0.25">
      <c r="A15" s="55">
        <f t="shared" ref="A15:A16" si="2">1+A14</f>
        <v>3</v>
      </c>
      <c r="B15" s="79" t="s">
        <v>70</v>
      </c>
      <c r="C15" s="78" t="s">
        <v>78</v>
      </c>
      <c r="D15" s="57" t="s">
        <v>43</v>
      </c>
      <c r="E15" s="56"/>
      <c r="F15" s="58" t="s">
        <v>79</v>
      </c>
      <c r="G15" s="59"/>
      <c r="H15" s="59"/>
      <c r="I15" s="59"/>
      <c r="J15" s="59"/>
      <c r="K15" s="59"/>
      <c r="L15" s="59"/>
      <c r="M15" s="59"/>
      <c r="N15" s="59"/>
      <c r="O15" s="59">
        <v>17</v>
      </c>
      <c r="P15" s="59"/>
      <c r="Q15" s="59"/>
      <c r="R15" s="59"/>
      <c r="S15" s="59"/>
      <c r="T15" s="59"/>
      <c r="U15" s="59"/>
      <c r="V15" s="59"/>
      <c r="W15" s="59">
        <f t="shared" si="0"/>
        <v>17</v>
      </c>
      <c r="X15" s="59">
        <v>249806</v>
      </c>
      <c r="Y15" s="60">
        <f t="shared" si="1"/>
        <v>4246702</v>
      </c>
      <c r="Z15" s="85"/>
      <c r="AA15" s="86">
        <f>O15*X15</f>
        <v>4246702</v>
      </c>
      <c r="AB15" s="92"/>
      <c r="AC15" s="93"/>
    </row>
    <row r="16" spans="1:31" ht="33.75" customHeight="1" x14ac:dyDescent="0.25">
      <c r="A16" s="55">
        <f t="shared" si="2"/>
        <v>4</v>
      </c>
      <c r="B16" s="79" t="s">
        <v>80</v>
      </c>
      <c r="C16" s="78" t="s">
        <v>81</v>
      </c>
      <c r="D16" s="57" t="s">
        <v>43</v>
      </c>
      <c r="E16" s="56"/>
      <c r="F16" s="58" t="s">
        <v>79</v>
      </c>
      <c r="G16" s="59"/>
      <c r="H16" s="59"/>
      <c r="I16" s="59"/>
      <c r="J16" s="59"/>
      <c r="K16" s="59"/>
      <c r="L16" s="59"/>
      <c r="M16" s="59"/>
      <c r="N16" s="59"/>
      <c r="O16" s="59">
        <v>30</v>
      </c>
      <c r="P16" s="59"/>
      <c r="Q16" s="59">
        <v>25</v>
      </c>
      <c r="R16" s="59"/>
      <c r="S16" s="59"/>
      <c r="T16" s="59">
        <v>20</v>
      </c>
      <c r="U16" s="59"/>
      <c r="V16" s="59"/>
      <c r="W16" s="59">
        <f t="shared" si="0"/>
        <v>75</v>
      </c>
      <c r="X16" s="59">
        <v>208270</v>
      </c>
      <c r="Y16" s="60">
        <f t="shared" si="1"/>
        <v>15620250</v>
      </c>
      <c r="Z16" s="85">
        <f>O16*X16</f>
        <v>6248100</v>
      </c>
      <c r="AA16" s="86"/>
      <c r="AB16" s="92"/>
      <c r="AC16" s="94">
        <f>Q16*X16</f>
        <v>5206750</v>
      </c>
      <c r="AE16" s="90">
        <f>T16*X16</f>
        <v>4165400</v>
      </c>
    </row>
    <row r="17" spans="1:28" ht="18" customHeight="1" x14ac:dyDescent="0.25">
      <c r="A17" s="126" t="s">
        <v>28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8"/>
      <c r="Y17" s="61">
        <f>SUM(Y13:Y16)</f>
        <v>41886460</v>
      </c>
      <c r="Z17" s="84"/>
      <c r="AA17" s="64"/>
      <c r="AB17" s="64"/>
    </row>
    <row r="18" spans="1:28" ht="18" customHeight="1" x14ac:dyDescent="0.25">
      <c r="A18" s="126" t="s">
        <v>65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8"/>
      <c r="Y18" s="61">
        <f>Y17*18/118</f>
        <v>6389460</v>
      </c>
      <c r="Z18" s="15"/>
    </row>
    <row r="19" spans="1:28" ht="4.5" customHeight="1" x14ac:dyDescent="0.25">
      <c r="A19" s="129"/>
      <c r="B19" s="129"/>
      <c r="C19" s="129"/>
      <c r="D19" s="129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3"/>
      <c r="Z19" s="15"/>
      <c r="AA19" s="64"/>
    </row>
    <row r="20" spans="1:28" s="82" customFormat="1" ht="20.25" customHeight="1" x14ac:dyDescent="0.25">
      <c r="A20" s="80" t="s">
        <v>45</v>
      </c>
      <c r="B20" s="81"/>
      <c r="C20" s="81"/>
      <c r="D20" s="80"/>
      <c r="E20" s="80"/>
      <c r="F20" s="80"/>
      <c r="G20" s="80"/>
      <c r="H20" s="80"/>
      <c r="I20" s="80"/>
    </row>
    <row r="21" spans="1:28" s="65" customFormat="1" ht="21" hidden="1" customHeight="1" x14ac:dyDescent="0.25">
      <c r="B21" s="66"/>
      <c r="C21" s="66"/>
      <c r="I21" s="67"/>
    </row>
    <row r="22" spans="1:28" s="69" customFormat="1" ht="28.5" customHeight="1" x14ac:dyDescent="0.25">
      <c r="A22" s="68" t="s">
        <v>39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</row>
    <row r="23" spans="1:28" ht="21.75" customHeight="1" x14ac:dyDescent="0.25">
      <c r="A23" s="116" t="s">
        <v>61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116"/>
      <c r="Y23" s="15"/>
    </row>
    <row r="24" spans="1:28" ht="21.75" customHeight="1" x14ac:dyDescent="0.25">
      <c r="A24" s="70" t="s">
        <v>83</v>
      </c>
      <c r="B24" s="14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</row>
    <row r="25" spans="1:28" ht="21.75" customHeight="1" x14ac:dyDescent="0.25">
      <c r="A25" s="70" t="s">
        <v>42</v>
      </c>
      <c r="B25" s="14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</row>
    <row r="26" spans="1:28" s="65" customFormat="1" ht="21.75" customHeight="1" x14ac:dyDescent="0.25">
      <c r="A26" s="71" t="s">
        <v>64</v>
      </c>
      <c r="B26" s="72"/>
      <c r="C26" s="73"/>
      <c r="D26" s="73"/>
      <c r="E26" s="73"/>
      <c r="F26" s="73"/>
      <c r="G26" s="73"/>
      <c r="H26" s="73"/>
      <c r="I26" s="73"/>
    </row>
    <row r="27" spans="1:28" ht="56.25" customHeight="1" x14ac:dyDescent="0.25">
      <c r="A27" s="115" t="s">
        <v>77</v>
      </c>
      <c r="B27" s="115"/>
      <c r="C27" s="115"/>
      <c r="D27" s="115"/>
      <c r="E27" s="115"/>
      <c r="F27" s="1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</row>
    <row r="28" spans="1:28" x14ac:dyDescent="0.25">
      <c r="A28" s="74" t="s">
        <v>31</v>
      </c>
      <c r="B28" s="15"/>
      <c r="C28" s="15"/>
      <c r="D28" s="15"/>
      <c r="E28" s="15"/>
      <c r="F28" s="15"/>
      <c r="G28" s="70" t="s">
        <v>32</v>
      </c>
      <c r="H28" s="15"/>
      <c r="I28" s="15"/>
      <c r="J28" s="70" t="s">
        <v>32</v>
      </c>
      <c r="K28" s="70"/>
      <c r="L28" s="70"/>
      <c r="M28" s="15"/>
      <c r="N28" s="70"/>
      <c r="O28" s="70"/>
      <c r="P28" s="70"/>
      <c r="Q28" s="70"/>
      <c r="R28" s="70"/>
      <c r="S28" s="70"/>
      <c r="T28" s="70" t="s">
        <v>32</v>
      </c>
      <c r="U28" s="70"/>
      <c r="V28" s="70"/>
      <c r="W28" s="70"/>
      <c r="X28" s="15"/>
      <c r="Y28" s="15"/>
    </row>
    <row r="29" spans="1:28" x14ac:dyDescent="0.25">
      <c r="A29" s="70" t="s">
        <v>33</v>
      </c>
      <c r="B29" s="15"/>
      <c r="C29" s="15"/>
      <c r="D29" s="15"/>
      <c r="E29" s="15"/>
      <c r="F29" s="15"/>
      <c r="G29" s="70" t="s">
        <v>34</v>
      </c>
      <c r="H29" s="15"/>
      <c r="I29" s="15"/>
      <c r="J29" s="70" t="s">
        <v>34</v>
      </c>
      <c r="K29" s="70"/>
      <c r="L29" s="70"/>
      <c r="M29" s="15"/>
      <c r="N29" s="70"/>
      <c r="O29" s="70"/>
      <c r="P29" s="70"/>
      <c r="Q29" s="70"/>
      <c r="R29" s="70"/>
      <c r="S29" s="70"/>
      <c r="T29" s="70" t="s">
        <v>75</v>
      </c>
      <c r="U29" s="70"/>
      <c r="V29" s="70"/>
      <c r="W29" s="70"/>
      <c r="X29" s="13"/>
      <c r="Y29" s="15"/>
    </row>
    <row r="30" spans="1:28" x14ac:dyDescent="0.25">
      <c r="A30" s="52"/>
      <c r="B30" s="15"/>
      <c r="C30" s="15"/>
      <c r="D30" s="15"/>
      <c r="E30" s="15"/>
      <c r="F30" s="15"/>
      <c r="G30" s="74"/>
      <c r="H30" s="15"/>
      <c r="I30" s="15"/>
      <c r="J30" s="74"/>
      <c r="K30" s="74"/>
      <c r="L30" s="74"/>
      <c r="M30" s="15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52"/>
      <c r="Y30" s="15"/>
    </row>
    <row r="31" spans="1:28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8" x14ac:dyDescent="0.25">
      <c r="A32" s="15" t="s">
        <v>35</v>
      </c>
      <c r="B32" s="15"/>
      <c r="C32" s="15"/>
      <c r="D32" s="15"/>
      <c r="E32" s="15"/>
      <c r="F32" s="15"/>
      <c r="G32" s="52" t="s">
        <v>36</v>
      </c>
      <c r="H32" s="15"/>
      <c r="I32" s="15"/>
      <c r="J32" s="52" t="s">
        <v>36</v>
      </c>
      <c r="K32" s="52"/>
      <c r="L32" s="52"/>
      <c r="M32" s="15"/>
      <c r="N32" s="52"/>
      <c r="O32" s="52"/>
      <c r="P32" s="52"/>
      <c r="Q32" s="52"/>
      <c r="R32" s="52"/>
      <c r="S32" s="52"/>
      <c r="T32" s="52" t="s">
        <v>60</v>
      </c>
      <c r="U32" s="52"/>
      <c r="V32" s="52"/>
      <c r="W32" s="52"/>
      <c r="X32" s="52"/>
      <c r="Y32" s="15"/>
    </row>
    <row r="33" spans="1:26" x14ac:dyDescent="0.25">
      <c r="A33" s="48" t="s">
        <v>82</v>
      </c>
      <c r="B33" s="48"/>
      <c r="C33" s="48"/>
      <c r="D33" s="48"/>
      <c r="E33" s="48"/>
      <c r="F33" s="48"/>
      <c r="G33" s="75" t="s">
        <v>38</v>
      </c>
      <c r="H33" s="48"/>
      <c r="I33" s="48"/>
      <c r="J33" s="75" t="s">
        <v>38</v>
      </c>
      <c r="K33" s="75"/>
      <c r="L33" s="75"/>
      <c r="M33" s="48"/>
      <c r="N33" s="75"/>
      <c r="O33" s="75"/>
      <c r="P33" s="75"/>
      <c r="Q33" s="76"/>
      <c r="R33" s="76"/>
      <c r="S33" s="76"/>
      <c r="T33" s="75" t="s">
        <v>76</v>
      </c>
      <c r="U33" s="75"/>
      <c r="V33" s="75"/>
      <c r="W33" s="75"/>
      <c r="X33" s="15"/>
      <c r="Y33" s="15"/>
    </row>
    <row r="34" spans="1:26" x14ac:dyDescent="0.25">
      <c r="Y34" s="52"/>
      <c r="Z34" s="52"/>
    </row>
    <row r="35" spans="1:26" x14ac:dyDescent="0.25">
      <c r="Y35" s="15"/>
      <c r="Z35" s="15"/>
    </row>
  </sheetData>
  <mergeCells count="23">
    <mergeCell ref="A5:Y5"/>
    <mergeCell ref="A6:Y6"/>
    <mergeCell ref="B7:X7"/>
    <mergeCell ref="A10:A12"/>
    <mergeCell ref="B10:B12"/>
    <mergeCell ref="C10:C12"/>
    <mergeCell ref="D10:D12"/>
    <mergeCell ref="E10:E12"/>
    <mergeCell ref="Y10:Y12"/>
    <mergeCell ref="G11:I11"/>
    <mergeCell ref="J11:L11"/>
    <mergeCell ref="T11:V11"/>
    <mergeCell ref="N11:P11"/>
    <mergeCell ref="Q11:S11"/>
    <mergeCell ref="A27:F27"/>
    <mergeCell ref="A23:X23"/>
    <mergeCell ref="F10:F12"/>
    <mergeCell ref="G10:V10"/>
    <mergeCell ref="W10:W12"/>
    <mergeCell ref="X10:X12"/>
    <mergeCell ref="A17:X17"/>
    <mergeCell ref="A19:D19"/>
    <mergeCell ref="A18:X18"/>
  </mergeCells>
  <pageMargins left="0" right="0" top="0" bottom="0" header="0.31496062992125984" footer="0.31496062992125984"/>
  <pageSetup paperSize="9" scale="3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Лист1!Область_печати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2015-06-02T03:17:27Z</dcterms:modified>
</cp:coreProperties>
</file>